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STATISTICHE SINISTRI\CASTEL GUELFO\"/>
    </mc:Choice>
  </mc:AlternateContent>
  <xr:revisionPtr revIDLastSave="0" documentId="10_ncr:100000_{70779D5A-D801-4674-8346-38F871D9393C}" xr6:coauthVersionLast="31" xr6:coauthVersionMax="31" xr10:uidLastSave="{00000000-0000-0000-0000-000000000000}"/>
  <bookViews>
    <workbookView xWindow="0" yWindow="0" windowWidth="20490" windowHeight="6650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  <sheet name="TUTELA LEGALE" sheetId="8" r:id="rId7"/>
  </sheets>
  <definedNames>
    <definedName name="_xlnm._FilterDatabase" localSheetId="5" hidden="1">RCTO!$A$1:$E$42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7" l="1"/>
  <c r="E11" i="5" l="1"/>
  <c r="D11" i="5"/>
  <c r="E7" i="1"/>
  <c r="D7" i="1"/>
  <c r="E1048544" i="1" l="1"/>
  <c r="D1048544" i="1"/>
</calcChain>
</file>

<file path=xl/sharedStrings.xml><?xml version="1.0" encoding="utf-8"?>
<sst xmlns="http://schemas.openxmlformats.org/spreadsheetml/2006/main" count="143" uniqueCount="71">
  <si>
    <t>Descrizione Evento</t>
  </si>
  <si>
    <t>Importo Riservato</t>
  </si>
  <si>
    <t>Stato Sinistro</t>
  </si>
  <si>
    <t>Importo Liquidato</t>
  </si>
  <si>
    <t>TOTALE</t>
  </si>
  <si>
    <t>PAGATO</t>
  </si>
  <si>
    <t>Data Sinistro</t>
  </si>
  <si>
    <t>NESSUN SINISTRO KASKO NEL PERIODO 31.12.2015-19.03.2020</t>
  </si>
  <si>
    <t>FURTO R.E. - FURTO CONTENUTO</t>
  </si>
  <si>
    <t>SENZA SEGUITO</t>
  </si>
  <si>
    <t>1-CARDGES</t>
  </si>
  <si>
    <t>PERIODO DI OSSERVAZIONE 31/12/2015-28/04/2020</t>
  </si>
  <si>
    <t>APERTO</t>
  </si>
  <si>
    <t>NESSUN SINISTRO TUTELA LEGALE NEL PERIODO 31.12.2015-08.04.2020</t>
  </si>
  <si>
    <t>PERIODO DI OSSERVAZIONE 31/12/2015-28/02/2020</t>
  </si>
  <si>
    <t>COMUNE DI CASTEL GUELFO DI BOLOGNA POL. ALL RISKS TUTELA DEL PATRIMONIO</t>
  </si>
  <si>
    <t>31/05/2018</t>
  </si>
  <si>
    <t>30/01/2018</t>
  </si>
  <si>
    <t>26/09/2018</t>
  </si>
  <si>
    <t>ATTI VANDALICI O DOLOSI</t>
  </si>
  <si>
    <t>PERIODO DI OSSERVAZIONE 31/12/2015-26/03/2020</t>
  </si>
  <si>
    <t>PERIODO DI OSSERVAZIONE 31/12/2015-02/04/2020</t>
  </si>
  <si>
    <t xml:space="preserve">COMUNE DI CASTEL GUELFO DI BOLOGNA POL. RCA LIBRO MATRICOLA </t>
  </si>
  <si>
    <t>22/07/2017</t>
  </si>
  <si>
    <t>4-CARDDEB</t>
  </si>
  <si>
    <t>06/02/2017</t>
  </si>
  <si>
    <t>22/12/2016</t>
  </si>
  <si>
    <t>N.S.</t>
  </si>
  <si>
    <t>09/11/2016</t>
  </si>
  <si>
    <t>NOCARD</t>
  </si>
  <si>
    <t>NESSUN SINISTRO RC PATRIMONIALE NEL PERIODO 31.12.2015-27.03.2020</t>
  </si>
  <si>
    <t>COMUNE DI CASTEL GUELFO DI BOLOGNA POL. RCTO</t>
  </si>
  <si>
    <t>Rottura e successivo sgonfiamento del pneumatico dovuto a buca</t>
  </si>
  <si>
    <t>Rottura pneumatico a causa di buca</t>
  </si>
  <si>
    <t>Danno al cerchione a causa di una buca</t>
  </si>
  <si>
    <t>Danno pneumatico anteriore destro a causa di una buca non visibile piena di acqua.</t>
  </si>
  <si>
    <t>Tomba danneggiata a causa della caduta di una scala.</t>
  </si>
  <si>
    <t>Ctp trovava il vaso portafiori della tomba dei propri familiari rotto a causa della caduta della scala carrellata.</t>
  </si>
  <si>
    <t>Danno a pneumatico e cerchioni a causa di una buca sul manto stradale.</t>
  </si>
  <si>
    <t>Foratura pneumatico a causa di una buca sul manto stradale, piena di acqua.</t>
  </si>
  <si>
    <t>Danno a ruota e cerchione a causa di una buca presente sul manto stradale</t>
  </si>
  <si>
    <t>In seguito ad una buca, si è verificato un taglio alla gomma della vettura.</t>
  </si>
  <si>
    <t>Ctp cadeva a causa di una buca sul manto stradale. Lesioni fisiche e occhiali rotti.</t>
  </si>
  <si>
    <t>Locali condominiali allagati a causa del traboccamento della fossa biologica.</t>
  </si>
  <si>
    <t>Frattura/Lussazione del braccio destro a causa di caduta su marciapiede sconnesso</t>
  </si>
  <si>
    <t>Ctp cadeva sugli scalini a causa della mancata illuminazione e si procurava lesioni fisiche.</t>
  </si>
  <si>
    <t>Auto danneggiata a causa di presenza di buche sul manto stradale</t>
  </si>
  <si>
    <t>Pneumatici danneggiati a causa di una buca sul manto stradale</t>
  </si>
  <si>
    <t>Auto danneggiata a causa della caduta di un cartello</t>
  </si>
  <si>
    <t>Danni al pneumatico a causa di buca</t>
  </si>
  <si>
    <t xml:space="preserve">Lesioni fisiche a seguito di caduta </t>
  </si>
  <si>
    <t>Danni auto a causa di caduta di ramo</t>
  </si>
  <si>
    <t>Danni fisici e materiali a seguito di caduta dalla bicicletta a causa del fondo stradale dissestato.</t>
  </si>
  <si>
    <t>Danni auto a causa di buca</t>
  </si>
  <si>
    <t>Danni materiali e fisici a seguito di caduta dallo scooter causata da una buca sul manto stradale</t>
  </si>
  <si>
    <t>Danni fisici a seguito di caduta per manto stradale sconnesso.</t>
  </si>
  <si>
    <t>Danni alla lapide a causa di caduta di una scala.</t>
  </si>
  <si>
    <t>Sinistro aperto a seguito di richiesta di risarcimento avanzata, tramite legale, per i danni fisici (frattura capitello radiale) derivanti da una caduta provocata da un mattoncino autobloccante sollevato.</t>
  </si>
  <si>
    <t>Sinistro aperto a seguito di richiesta di risarcimento avanzata per i danni fisici derivanti dalla caduta sul piede e sulla mano di una lapide.</t>
  </si>
  <si>
    <t>Sinistro aperto a seguito di richiesta di risarcimento avanzata, tramite legale, per i danni fisici derivanti dall'urto con una recinzione di rete elettrosaldata delimitante un lotto di terreno occupato da un cantiere</t>
  </si>
  <si>
    <t>Sinistro aperto a seguito di richiesta di risarcimento per i danni materiali subiti a causa di un cartello stradale posizionato sul manto stradale.</t>
  </si>
  <si>
    <t xml:space="preserve">Sinistro aperto a seguito di richiesta di risarcimento avanzata per i danni derivanti alle fognature della propria abitazione a causa delle radici di un platano di proprietà comunale. </t>
  </si>
  <si>
    <t>Sinistro aperto a seguito di richiesta di risarcimento avanzata per i danni fisici e materiali derivanti da una caduta dalla bicicletta provocata da una buca presente sul manto stradale.</t>
  </si>
  <si>
    <t>Sinistro aperto a seguito di richiesta di risarcimento avanzata per i danni derivanti alla propria auto a causa di un paracarro mobile non funzionante.</t>
  </si>
  <si>
    <t>Sinistro aperto a seguito di richiesta di risarcimento avanzata per i danni fisici derivanti da una caduta provocata dal rialzo di alcune mattonelle presenti sul piano di calpestio.</t>
  </si>
  <si>
    <t>Sinistro aperto a seguito di richiesta di risarcimento avanzata con cui chiede il rimborso del costo degli occhiali del figlio rottisi a causa di una pallonata nel corso del prescuola.</t>
  </si>
  <si>
    <t>Sinistro aperto a seguito di richiesta di risarcimento avanzata, tramite legale, (cessionario del credito) per i danni derivanti all'auto di proprietà a causa di una buca</t>
  </si>
  <si>
    <t>Sinistro aperto a seguito di richiesta di risarcimento avanzata per i danni derivanti alla propria auto a causa di una buca presente sul manto stradale.</t>
  </si>
  <si>
    <t>Sinistro aperto a seguito di richiesta di risarcimento avanzata, tramite legale, dai genitori per i danni fisici derivanti alla stessa a causa di una scheggia dello scivolo conficcatasi nella mano.</t>
  </si>
  <si>
    <t>n.d.</t>
  </si>
  <si>
    <t>* I SINISTRI ANCORA APERTI SENZA QUANTIFICAZIONE SONO TALI PER MANCANZA DOCUMENTAZIONE ATTA A QUANTIFICARE IL DANNO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</si>
</sst>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5" applyNumberFormat="0" applyAlignment="0" applyProtection="0"/>
    <xf numFmtId="0" fontId="9" fillId="7" borderId="6" applyNumberFormat="0" applyAlignment="0" applyProtection="0"/>
    <xf numFmtId="0" fontId="10" fillId="7" borderId="5" applyNumberFormat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0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0" fillId="0" borderId="0" xfId="0" applyNumberFormat="1"/>
    <xf numFmtId="164" fontId="1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9" fillId="0" borderId="1" xfId="43" applyFont="1" applyBorder="1"/>
    <xf numFmtId="0" fontId="20" fillId="34" borderId="1" xfId="0" applyNumberFormat="1" applyFont="1" applyFill="1" applyBorder="1" applyAlignment="1" applyProtection="1">
      <alignment horizontal="right" wrapText="1"/>
    </xf>
    <xf numFmtId="49" fontId="20" fillId="34" borderId="1" xfId="0" applyNumberFormat="1" applyFont="1" applyFill="1" applyBorder="1" applyAlignment="1" applyProtection="1">
      <alignment horizontal="left" wrapText="1"/>
    </xf>
    <xf numFmtId="164" fontId="20" fillId="34" borderId="1" xfId="0" applyNumberFormat="1" applyFont="1" applyFill="1" applyBorder="1" applyAlignment="1" applyProtection="1">
      <alignment horizontal="right" wrapText="1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164" fontId="19" fillId="0" borderId="1" xfId="43" applyNumberFormat="1" applyFont="1" applyBorder="1"/>
    <xf numFmtId="14" fontId="21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>
      <alignment vertical="center"/>
    </xf>
    <xf numFmtId="8" fontId="0" fillId="0" borderId="1" xfId="0" applyNumberFormat="1" applyBorder="1"/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14" fontId="0" fillId="0" borderId="1" xfId="0" applyNumberFormat="1" applyBorder="1"/>
    <xf numFmtId="0" fontId="22" fillId="2" borderId="1" xfId="0" applyFont="1" applyFill="1" applyBorder="1" applyAlignment="1">
      <alignment horizontal="center"/>
    </xf>
    <xf numFmtId="0" fontId="20" fillId="0" borderId="1" xfId="0" applyFont="1" applyBorder="1" applyAlignment="1">
      <alignment wrapText="1"/>
    </xf>
    <xf numFmtId="0" fontId="20" fillId="0" borderId="0" xfId="0" applyFont="1"/>
    <xf numFmtId="0" fontId="20" fillId="0" borderId="1" xfId="0" applyFont="1" applyFill="1" applyBorder="1" applyAlignment="1">
      <alignment wrapText="1"/>
    </xf>
    <xf numFmtId="14" fontId="0" fillId="0" borderId="1" xfId="0" applyNumberFormat="1" applyFill="1" applyBorder="1"/>
    <xf numFmtId="0" fontId="0" fillId="0" borderId="1" xfId="0" applyFill="1" applyBorder="1"/>
    <xf numFmtId="8" fontId="0" fillId="0" borderId="1" xfId="0" applyNumberForma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</cellXfs>
  <cellStyles count="46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 2" xfId="42" xr:uid="{00000000-0005-0000-0000-000035000000}"/>
    <cellStyle name="Migliaia 2 2" xfId="45" xr:uid="{00000000-0005-0000-0000-000035000000}"/>
    <cellStyle name="Neutrale 2" xfId="35" xr:uid="{00000000-0005-0000-0000-000036000000}"/>
    <cellStyle name="Normal" xfId="43" xr:uid="{2069A14A-0C9A-4C53-A086-E126786BA632}"/>
    <cellStyle name="Normale" xfId="0" builtinId="0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  <cellStyle name="Valuta 2" xfId="44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E1048544"/>
  <sheetViews>
    <sheetView tabSelected="1" workbookViewId="0">
      <selection activeCell="C12" sqref="C12"/>
    </sheetView>
  </sheetViews>
  <sheetFormatPr defaultColWidth="30.81640625" defaultRowHeight="14.5" x14ac:dyDescent="0.35"/>
  <cols>
    <col min="1" max="1" width="21.1796875" style="8" customWidth="1"/>
    <col min="4" max="4" width="25.54296875" style="4" customWidth="1"/>
    <col min="5" max="5" width="24.54296875" style="4" customWidth="1"/>
  </cols>
  <sheetData>
    <row r="1" spans="1:5" x14ac:dyDescent="0.35">
      <c r="A1" s="36" t="s">
        <v>20</v>
      </c>
      <c r="B1" s="36"/>
      <c r="C1" s="36"/>
      <c r="D1" s="37"/>
      <c r="E1" s="37"/>
    </row>
    <row r="2" spans="1:5" x14ac:dyDescent="0.35">
      <c r="A2" s="36" t="s">
        <v>15</v>
      </c>
      <c r="B2" s="36"/>
      <c r="C2" s="36"/>
      <c r="D2" s="36"/>
      <c r="E2" s="36"/>
    </row>
    <row r="3" spans="1:5" x14ac:dyDescent="0.35">
      <c r="A3" s="9" t="s">
        <v>6</v>
      </c>
      <c r="B3" s="9" t="s">
        <v>0</v>
      </c>
      <c r="C3" s="9" t="s">
        <v>2</v>
      </c>
      <c r="D3" s="3" t="s">
        <v>1</v>
      </c>
      <c r="E3" s="3" t="s">
        <v>3</v>
      </c>
    </row>
    <row r="4" spans="1:5" x14ac:dyDescent="0.35">
      <c r="A4" s="11" t="s">
        <v>16</v>
      </c>
      <c r="B4" s="11" t="s">
        <v>8</v>
      </c>
      <c r="C4" s="11" t="s">
        <v>5</v>
      </c>
      <c r="D4" s="19">
        <v>0</v>
      </c>
      <c r="E4" s="19">
        <v>111</v>
      </c>
    </row>
    <row r="5" spans="1:5" x14ac:dyDescent="0.35">
      <c r="A5" s="11" t="s">
        <v>17</v>
      </c>
      <c r="B5" s="11" t="s">
        <v>8</v>
      </c>
      <c r="C5" s="11" t="s">
        <v>5</v>
      </c>
      <c r="D5" s="19">
        <v>0</v>
      </c>
      <c r="E5" s="19">
        <v>2797</v>
      </c>
    </row>
    <row r="6" spans="1:5" x14ac:dyDescent="0.35">
      <c r="A6" s="11" t="s">
        <v>18</v>
      </c>
      <c r="B6" s="11" t="s">
        <v>19</v>
      </c>
      <c r="C6" s="11" t="s">
        <v>5</v>
      </c>
      <c r="D6" s="19">
        <v>0</v>
      </c>
      <c r="E6" s="19">
        <v>190</v>
      </c>
    </row>
    <row r="7" spans="1:5" x14ac:dyDescent="0.35">
      <c r="C7" s="17" t="s">
        <v>4</v>
      </c>
      <c r="D7" s="5">
        <f>SUM(D4:D6)</f>
        <v>0</v>
      </c>
      <c r="E7" s="5">
        <f>SUM(E4:E6)</f>
        <v>3098</v>
      </c>
    </row>
    <row r="1048544" spans="4:5" x14ac:dyDescent="0.35">
      <c r="D1048544" s="4">
        <f>SUM(D1:D1048543)</f>
        <v>0</v>
      </c>
      <c r="E1048544" s="4">
        <f>SUM(E1:E1048543)</f>
        <v>6196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E4"/>
  <sheetViews>
    <sheetView workbookViewId="0">
      <selection activeCell="B11" sqref="B11"/>
    </sheetView>
  </sheetViews>
  <sheetFormatPr defaultColWidth="22.54296875" defaultRowHeight="14.5" x14ac:dyDescent="0.35"/>
  <cols>
    <col min="4" max="5" width="22.54296875" style="4"/>
  </cols>
  <sheetData>
    <row r="1" spans="1:5" x14ac:dyDescent="0.35">
      <c r="A1" s="36" t="s">
        <v>21</v>
      </c>
      <c r="B1" s="36"/>
      <c r="C1" s="36"/>
      <c r="D1" s="37"/>
      <c r="E1" s="37"/>
    </row>
    <row r="2" spans="1:5" x14ac:dyDescent="0.35">
      <c r="A2" s="36" t="s">
        <v>15</v>
      </c>
      <c r="B2" s="36"/>
      <c r="C2" s="36"/>
      <c r="D2" s="36"/>
      <c r="E2" s="36"/>
    </row>
    <row r="3" spans="1:5" x14ac:dyDescent="0.35">
      <c r="A3" s="18" t="s">
        <v>6</v>
      </c>
      <c r="B3" s="18" t="s">
        <v>0</v>
      </c>
      <c r="C3" s="18" t="s">
        <v>2</v>
      </c>
      <c r="D3" s="3" t="s">
        <v>1</v>
      </c>
      <c r="E3" s="3" t="s">
        <v>3</v>
      </c>
    </row>
    <row r="4" spans="1:5" x14ac:dyDescent="0.35">
      <c r="A4" s="20">
        <v>42683</v>
      </c>
      <c r="B4" s="15" t="s">
        <v>69</v>
      </c>
      <c r="C4" s="21" t="s">
        <v>9</v>
      </c>
      <c r="D4" s="16">
        <v>0</v>
      </c>
      <c r="E4" s="16"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I7"/>
  <sheetViews>
    <sheetView workbookViewId="0">
      <selection activeCell="C12" sqref="C12"/>
    </sheetView>
  </sheetViews>
  <sheetFormatPr defaultRowHeight="14.5" x14ac:dyDescent="0.35"/>
  <cols>
    <col min="1" max="1" width="23.81640625" customWidth="1"/>
    <col min="2" max="2" width="24.81640625" customWidth="1"/>
    <col min="3" max="3" width="24" customWidth="1"/>
    <col min="4" max="4" width="23.81640625" style="4" customWidth="1"/>
    <col min="5" max="5" width="27.1796875" style="4" customWidth="1"/>
    <col min="6" max="6" width="6" customWidth="1"/>
    <col min="7" max="9" width="8.7265625" hidden="1" customWidth="1"/>
  </cols>
  <sheetData>
    <row r="1" spans="1:9" x14ac:dyDescent="0.35">
      <c r="A1" s="38" t="s">
        <v>7</v>
      </c>
      <c r="B1" s="39"/>
      <c r="C1" s="39"/>
      <c r="D1" s="39"/>
      <c r="E1" s="39"/>
      <c r="F1" s="39"/>
      <c r="G1" s="39"/>
      <c r="H1" s="39"/>
      <c r="I1" s="40"/>
    </row>
    <row r="2" spans="1:9" x14ac:dyDescent="0.35">
      <c r="A2" s="41"/>
      <c r="B2" s="42"/>
      <c r="C2" s="42"/>
      <c r="D2" s="42"/>
      <c r="E2" s="42"/>
      <c r="F2" s="42"/>
      <c r="G2" s="42"/>
      <c r="H2" s="42"/>
      <c r="I2" s="43"/>
    </row>
    <row r="3" spans="1:9" x14ac:dyDescent="0.35">
      <c r="A3" s="41"/>
      <c r="B3" s="42"/>
      <c r="C3" s="42"/>
      <c r="D3" s="42"/>
      <c r="E3" s="42"/>
      <c r="F3" s="42"/>
      <c r="G3" s="42"/>
      <c r="H3" s="42"/>
      <c r="I3" s="43"/>
    </row>
    <row r="4" spans="1:9" x14ac:dyDescent="0.35">
      <c r="A4" s="41"/>
      <c r="B4" s="42"/>
      <c r="C4" s="42"/>
      <c r="D4" s="42"/>
      <c r="E4" s="42"/>
      <c r="F4" s="42"/>
      <c r="G4" s="42"/>
      <c r="H4" s="42"/>
      <c r="I4" s="43"/>
    </row>
    <row r="5" spans="1:9" x14ac:dyDescent="0.35">
      <c r="A5" s="41"/>
      <c r="B5" s="42"/>
      <c r="C5" s="42"/>
      <c r="D5" s="42"/>
      <c r="E5" s="42"/>
      <c r="F5" s="42"/>
      <c r="G5" s="42"/>
      <c r="H5" s="42"/>
      <c r="I5" s="43"/>
    </row>
    <row r="6" spans="1:9" x14ac:dyDescent="0.35">
      <c r="A6" s="41"/>
      <c r="B6" s="42"/>
      <c r="C6" s="42"/>
      <c r="D6" s="42"/>
      <c r="E6" s="42"/>
      <c r="F6" s="42"/>
      <c r="G6" s="42"/>
      <c r="H6" s="42"/>
      <c r="I6" s="43"/>
    </row>
    <row r="7" spans="1:9" x14ac:dyDescent="0.35">
      <c r="A7" s="44"/>
      <c r="B7" s="45"/>
      <c r="C7" s="45"/>
      <c r="D7" s="45"/>
      <c r="E7" s="45"/>
      <c r="F7" s="45"/>
      <c r="G7" s="45"/>
      <c r="H7" s="45"/>
      <c r="I7" s="46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E11"/>
  <sheetViews>
    <sheetView workbookViewId="0">
      <selection activeCell="E13" sqref="E13"/>
    </sheetView>
  </sheetViews>
  <sheetFormatPr defaultRowHeight="14.5" x14ac:dyDescent="0.35"/>
  <cols>
    <col min="1" max="1" width="17.453125" style="1" customWidth="1"/>
    <col min="2" max="2" width="21.54296875" customWidth="1"/>
    <col min="3" max="3" width="22.7265625" customWidth="1"/>
    <col min="4" max="5" width="22.54296875" style="4" customWidth="1"/>
  </cols>
  <sheetData>
    <row r="1" spans="1:5" x14ac:dyDescent="0.35">
      <c r="A1" s="36" t="s">
        <v>14</v>
      </c>
      <c r="B1" s="36"/>
      <c r="C1" s="36"/>
      <c r="D1" s="36"/>
      <c r="E1" s="36"/>
    </row>
    <row r="2" spans="1:5" x14ac:dyDescent="0.35">
      <c r="A2" s="36" t="s">
        <v>22</v>
      </c>
      <c r="B2" s="36"/>
      <c r="C2" s="36"/>
      <c r="D2" s="36"/>
      <c r="E2" s="36"/>
    </row>
    <row r="3" spans="1:5" x14ac:dyDescent="0.35">
      <c r="A3" s="6" t="s">
        <v>6</v>
      </c>
      <c r="B3" s="2" t="s">
        <v>0</v>
      </c>
      <c r="C3" s="2" t="s">
        <v>2</v>
      </c>
      <c r="D3" s="3" t="s">
        <v>1</v>
      </c>
      <c r="E3" s="3" t="s">
        <v>3</v>
      </c>
    </row>
    <row r="4" spans="1:5" x14ac:dyDescent="0.35">
      <c r="A4" s="12" t="s">
        <v>23</v>
      </c>
      <c r="B4" s="13" t="s">
        <v>24</v>
      </c>
      <c r="C4" s="13" t="s">
        <v>5</v>
      </c>
      <c r="D4" s="14">
        <v>0</v>
      </c>
      <c r="E4" s="14">
        <v>1810</v>
      </c>
    </row>
    <row r="5" spans="1:5" x14ac:dyDescent="0.35">
      <c r="A5" s="12" t="s">
        <v>25</v>
      </c>
      <c r="B5" s="13" t="s">
        <v>10</v>
      </c>
      <c r="C5" s="13" t="s">
        <v>9</v>
      </c>
      <c r="D5" s="14">
        <v>0</v>
      </c>
      <c r="E5" s="14">
        <v>0</v>
      </c>
    </row>
    <row r="6" spans="1:5" x14ac:dyDescent="0.35">
      <c r="A6" s="12" t="s">
        <v>26</v>
      </c>
      <c r="B6" s="13" t="s">
        <v>27</v>
      </c>
      <c r="C6" s="13" t="s">
        <v>5</v>
      </c>
      <c r="D6" s="14">
        <v>0</v>
      </c>
      <c r="E6" s="14">
        <v>500</v>
      </c>
    </row>
    <row r="7" spans="1:5" x14ac:dyDescent="0.35">
      <c r="A7" s="12" t="s">
        <v>28</v>
      </c>
      <c r="B7" s="13" t="s">
        <v>29</v>
      </c>
      <c r="C7" s="13" t="s">
        <v>5</v>
      </c>
      <c r="D7" s="14">
        <v>0</v>
      </c>
      <c r="E7" s="14">
        <v>4379.8999999999996</v>
      </c>
    </row>
    <row r="8" spans="1:5" x14ac:dyDescent="0.35">
      <c r="A8" s="12" t="s">
        <v>28</v>
      </c>
      <c r="B8" s="13" t="s">
        <v>27</v>
      </c>
      <c r="C8" s="13" t="s">
        <v>5</v>
      </c>
      <c r="D8" s="14">
        <v>0</v>
      </c>
      <c r="E8" s="14">
        <v>13222.47</v>
      </c>
    </row>
    <row r="9" spans="1:5" x14ac:dyDescent="0.35">
      <c r="A9" s="12" t="s">
        <v>28</v>
      </c>
      <c r="B9" s="13" t="s">
        <v>27</v>
      </c>
      <c r="C9" s="13" t="s">
        <v>5</v>
      </c>
      <c r="D9" s="14">
        <v>0</v>
      </c>
      <c r="E9" s="14">
        <v>122</v>
      </c>
    </row>
    <row r="10" spans="1:5" x14ac:dyDescent="0.35">
      <c r="A10" s="12" t="s">
        <v>17</v>
      </c>
      <c r="B10" s="13" t="s">
        <v>27</v>
      </c>
      <c r="C10" s="13" t="s">
        <v>5</v>
      </c>
      <c r="D10" s="14">
        <v>0</v>
      </c>
      <c r="E10" s="14">
        <v>710.05</v>
      </c>
    </row>
    <row r="11" spans="1:5" x14ac:dyDescent="0.35">
      <c r="C11" s="7" t="s">
        <v>4</v>
      </c>
      <c r="D11" s="5">
        <f>SUM(D4:D10)</f>
        <v>0</v>
      </c>
      <c r="E11" s="5">
        <f>SUM(E4:E10)</f>
        <v>20744.419999999998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I7"/>
  <sheetViews>
    <sheetView workbookViewId="0">
      <selection sqref="A1:I7"/>
    </sheetView>
  </sheetViews>
  <sheetFormatPr defaultColWidth="29.1796875" defaultRowHeight="14.5" x14ac:dyDescent="0.35"/>
  <cols>
    <col min="1" max="1" width="17.1796875" customWidth="1"/>
    <col min="2" max="2" width="76.1796875" customWidth="1"/>
    <col min="3" max="3" width="12" hidden="1" customWidth="1"/>
    <col min="4" max="4" width="16.1796875" style="4" hidden="1" customWidth="1"/>
    <col min="5" max="5" width="10.1796875" style="4" hidden="1" customWidth="1"/>
    <col min="6" max="9" width="29.1796875" hidden="1" customWidth="1"/>
  </cols>
  <sheetData>
    <row r="1" spans="1:9" x14ac:dyDescent="0.35">
      <c r="A1" s="38" t="s">
        <v>30</v>
      </c>
      <c r="B1" s="39"/>
      <c r="C1" s="39"/>
      <c r="D1" s="39"/>
      <c r="E1" s="39"/>
      <c r="F1" s="39"/>
      <c r="G1" s="39"/>
      <c r="H1" s="39"/>
      <c r="I1" s="40"/>
    </row>
    <row r="2" spans="1:9" x14ac:dyDescent="0.35">
      <c r="A2" s="41"/>
      <c r="B2" s="42"/>
      <c r="C2" s="42"/>
      <c r="D2" s="42"/>
      <c r="E2" s="42"/>
      <c r="F2" s="42"/>
      <c r="G2" s="42"/>
      <c r="H2" s="42"/>
      <c r="I2" s="43"/>
    </row>
    <row r="3" spans="1:9" x14ac:dyDescent="0.35">
      <c r="A3" s="41"/>
      <c r="B3" s="42"/>
      <c r="C3" s="42"/>
      <c r="D3" s="42"/>
      <c r="E3" s="42"/>
      <c r="F3" s="42"/>
      <c r="G3" s="42"/>
      <c r="H3" s="42"/>
      <c r="I3" s="43"/>
    </row>
    <row r="4" spans="1:9" x14ac:dyDescent="0.35">
      <c r="A4" s="41"/>
      <c r="B4" s="42"/>
      <c r="C4" s="42"/>
      <c r="D4" s="42"/>
      <c r="E4" s="42"/>
      <c r="F4" s="42"/>
      <c r="G4" s="42"/>
      <c r="H4" s="42"/>
      <c r="I4" s="43"/>
    </row>
    <row r="5" spans="1:9" x14ac:dyDescent="0.35">
      <c r="A5" s="41"/>
      <c r="B5" s="42"/>
      <c r="C5" s="42"/>
      <c r="D5" s="42"/>
      <c r="E5" s="42"/>
      <c r="F5" s="42"/>
      <c r="G5" s="42"/>
      <c r="H5" s="42"/>
      <c r="I5" s="43"/>
    </row>
    <row r="6" spans="1:9" x14ac:dyDescent="0.35">
      <c r="A6" s="41"/>
      <c r="B6" s="42"/>
      <c r="C6" s="42"/>
      <c r="D6" s="42"/>
      <c r="E6" s="42"/>
      <c r="F6" s="42"/>
      <c r="G6" s="42"/>
      <c r="H6" s="42"/>
      <c r="I6" s="43"/>
    </row>
    <row r="7" spans="1:9" x14ac:dyDescent="0.35">
      <c r="A7" s="44"/>
      <c r="B7" s="45"/>
      <c r="C7" s="45"/>
      <c r="D7" s="45"/>
      <c r="E7" s="45"/>
      <c r="F7" s="45"/>
      <c r="G7" s="45"/>
      <c r="H7" s="45"/>
      <c r="I7" s="46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E45"/>
  <sheetViews>
    <sheetView workbookViewId="0">
      <selection activeCell="B45" sqref="B45"/>
    </sheetView>
  </sheetViews>
  <sheetFormatPr defaultColWidth="30.26953125" defaultRowHeight="14.5" x14ac:dyDescent="0.35"/>
  <cols>
    <col min="1" max="1" width="16.26953125" customWidth="1"/>
    <col min="2" max="2" width="82.26953125" style="31" customWidth="1"/>
    <col min="3" max="3" width="18" customWidth="1"/>
    <col min="4" max="4" width="17.7265625" style="4" customWidth="1"/>
    <col min="5" max="5" width="18" style="4" customWidth="1"/>
  </cols>
  <sheetData>
    <row r="1" spans="1:5" x14ac:dyDescent="0.35">
      <c r="A1" s="36" t="s">
        <v>11</v>
      </c>
      <c r="B1" s="36"/>
      <c r="C1" s="36"/>
      <c r="D1" s="37"/>
      <c r="E1" s="37"/>
    </row>
    <row r="2" spans="1:5" x14ac:dyDescent="0.35">
      <c r="A2" s="47" t="s">
        <v>31</v>
      </c>
      <c r="B2" s="48"/>
      <c r="C2" s="48"/>
      <c r="D2" s="48"/>
      <c r="E2" s="49"/>
    </row>
    <row r="3" spans="1:5" x14ac:dyDescent="0.35">
      <c r="A3" s="10" t="s">
        <v>6</v>
      </c>
      <c r="B3" s="29" t="s">
        <v>0</v>
      </c>
      <c r="C3" s="10" t="s">
        <v>2</v>
      </c>
      <c r="D3" s="3" t="s">
        <v>1</v>
      </c>
      <c r="E3" s="3" t="s">
        <v>3</v>
      </c>
    </row>
    <row r="4" spans="1:5" ht="43.5" x14ac:dyDescent="0.35">
      <c r="A4" s="28">
        <v>42462</v>
      </c>
      <c r="B4" s="30" t="s">
        <v>57</v>
      </c>
      <c r="C4" s="24" t="s">
        <v>9</v>
      </c>
      <c r="D4" s="22">
        <v>0</v>
      </c>
      <c r="E4" s="22">
        <v>0</v>
      </c>
    </row>
    <row r="5" spans="1:5" ht="29" x14ac:dyDescent="0.35">
      <c r="A5" s="28">
        <v>42659</v>
      </c>
      <c r="B5" s="30" t="s">
        <v>58</v>
      </c>
      <c r="C5" s="24" t="s">
        <v>5</v>
      </c>
      <c r="D5" s="22">
        <v>0</v>
      </c>
      <c r="E5" s="22">
        <v>1500</v>
      </c>
    </row>
    <row r="6" spans="1:5" ht="43.5" x14ac:dyDescent="0.35">
      <c r="A6" s="28">
        <v>42575</v>
      </c>
      <c r="B6" s="30" t="s">
        <v>59</v>
      </c>
      <c r="C6" s="24" t="s">
        <v>9</v>
      </c>
      <c r="D6" s="22">
        <v>0</v>
      </c>
      <c r="E6" s="22">
        <v>0</v>
      </c>
    </row>
    <row r="7" spans="1:5" ht="29" x14ac:dyDescent="0.35">
      <c r="A7" s="28">
        <v>42713</v>
      </c>
      <c r="B7" s="30" t="s">
        <v>60</v>
      </c>
      <c r="C7" s="24" t="s">
        <v>5</v>
      </c>
      <c r="D7" s="22">
        <v>0</v>
      </c>
      <c r="E7" s="22">
        <v>1390</v>
      </c>
    </row>
    <row r="8" spans="1:5" ht="29" x14ac:dyDescent="0.35">
      <c r="A8" s="28">
        <v>42705</v>
      </c>
      <c r="B8" s="30" t="s">
        <v>61</v>
      </c>
      <c r="C8" s="24" t="s">
        <v>5</v>
      </c>
      <c r="D8" s="22">
        <v>0</v>
      </c>
      <c r="E8" s="22">
        <v>3793</v>
      </c>
    </row>
    <row r="9" spans="1:5" ht="29" x14ac:dyDescent="0.35">
      <c r="A9" s="28">
        <v>42575</v>
      </c>
      <c r="B9" s="30" t="s">
        <v>62</v>
      </c>
      <c r="C9" s="24" t="s">
        <v>5</v>
      </c>
      <c r="D9" s="22">
        <v>0</v>
      </c>
      <c r="E9" s="22">
        <v>1710</v>
      </c>
    </row>
    <row r="10" spans="1:5" ht="29" x14ac:dyDescent="0.35">
      <c r="A10" s="28">
        <v>42845</v>
      </c>
      <c r="B10" s="30" t="s">
        <v>63</v>
      </c>
      <c r="C10" s="24" t="s">
        <v>5</v>
      </c>
      <c r="D10" s="22">
        <v>0</v>
      </c>
      <c r="E10" s="22">
        <v>873</v>
      </c>
    </row>
    <row r="11" spans="1:5" ht="29" x14ac:dyDescent="0.35">
      <c r="A11" s="28">
        <v>42862</v>
      </c>
      <c r="B11" s="30" t="s">
        <v>64</v>
      </c>
      <c r="C11" s="24" t="s">
        <v>5</v>
      </c>
      <c r="D11" s="22">
        <v>0</v>
      </c>
      <c r="E11" s="22">
        <v>17800</v>
      </c>
    </row>
    <row r="12" spans="1:5" ht="29" x14ac:dyDescent="0.35">
      <c r="A12" s="28">
        <v>42866</v>
      </c>
      <c r="B12" s="30" t="s">
        <v>65</v>
      </c>
      <c r="C12" s="24" t="s">
        <v>9</v>
      </c>
      <c r="D12" s="22">
        <v>0</v>
      </c>
      <c r="E12" s="22">
        <v>0</v>
      </c>
    </row>
    <row r="13" spans="1:5" ht="29" x14ac:dyDescent="0.35">
      <c r="A13" s="28">
        <v>42934</v>
      </c>
      <c r="B13" s="30" t="s">
        <v>66</v>
      </c>
      <c r="C13" s="24" t="s">
        <v>5</v>
      </c>
      <c r="D13" s="22">
        <v>0</v>
      </c>
      <c r="E13" s="22">
        <v>797.97</v>
      </c>
    </row>
    <row r="14" spans="1:5" ht="29" x14ac:dyDescent="0.35">
      <c r="A14" s="28">
        <v>42936</v>
      </c>
      <c r="B14" s="30" t="s">
        <v>67</v>
      </c>
      <c r="C14" s="24" t="s">
        <v>9</v>
      </c>
      <c r="D14" s="22">
        <v>0</v>
      </c>
      <c r="E14" s="22">
        <v>0</v>
      </c>
    </row>
    <row r="15" spans="1:5" ht="29" x14ac:dyDescent="0.35">
      <c r="A15" s="28">
        <v>42502</v>
      </c>
      <c r="B15" s="30" t="s">
        <v>68</v>
      </c>
      <c r="C15" s="24" t="s">
        <v>12</v>
      </c>
      <c r="D15" s="22">
        <v>500</v>
      </c>
      <c r="E15" s="22">
        <v>0</v>
      </c>
    </row>
    <row r="16" spans="1:5" x14ac:dyDescent="0.35">
      <c r="A16" s="28">
        <v>43098</v>
      </c>
      <c r="B16" s="30" t="s">
        <v>32</v>
      </c>
      <c r="C16" s="24" t="s">
        <v>9</v>
      </c>
      <c r="D16" s="22">
        <v>0</v>
      </c>
      <c r="E16" s="22">
        <v>0</v>
      </c>
    </row>
    <row r="17" spans="1:5" x14ac:dyDescent="0.35">
      <c r="A17" s="28">
        <v>43095</v>
      </c>
      <c r="B17" s="30" t="s">
        <v>33</v>
      </c>
      <c r="C17" s="24" t="s">
        <v>5</v>
      </c>
      <c r="D17" s="22">
        <v>0</v>
      </c>
      <c r="E17" s="22">
        <v>150</v>
      </c>
    </row>
    <row r="18" spans="1:5" x14ac:dyDescent="0.35">
      <c r="A18" s="28">
        <v>43108</v>
      </c>
      <c r="B18" s="30" t="s">
        <v>34</v>
      </c>
      <c r="C18" s="24" t="s">
        <v>9</v>
      </c>
      <c r="D18" s="22">
        <v>0</v>
      </c>
      <c r="E18" s="22">
        <v>0</v>
      </c>
    </row>
    <row r="19" spans="1:5" x14ac:dyDescent="0.35">
      <c r="A19" s="28">
        <v>43155</v>
      </c>
      <c r="B19" s="32" t="s">
        <v>35</v>
      </c>
      <c r="C19" s="24" t="s">
        <v>9</v>
      </c>
      <c r="D19" s="22">
        <v>0</v>
      </c>
      <c r="E19" s="22">
        <v>0</v>
      </c>
    </row>
    <row r="20" spans="1:5" x14ac:dyDescent="0.35">
      <c r="A20" s="28">
        <v>43117</v>
      </c>
      <c r="B20" s="32" t="s">
        <v>36</v>
      </c>
      <c r="C20" s="24" t="s">
        <v>12</v>
      </c>
      <c r="D20" s="22">
        <v>1000</v>
      </c>
      <c r="E20" s="22">
        <v>0</v>
      </c>
    </row>
    <row r="21" spans="1:5" ht="29" x14ac:dyDescent="0.35">
      <c r="A21" s="28">
        <v>43116</v>
      </c>
      <c r="B21" s="32" t="s">
        <v>37</v>
      </c>
      <c r="C21" s="24" t="s">
        <v>5</v>
      </c>
      <c r="D21" s="22">
        <v>0</v>
      </c>
      <c r="E21" s="22">
        <v>130</v>
      </c>
    </row>
    <row r="22" spans="1:5" x14ac:dyDescent="0.35">
      <c r="A22" s="28">
        <v>43163</v>
      </c>
      <c r="B22" s="30" t="s">
        <v>38</v>
      </c>
      <c r="C22" s="24" t="s">
        <v>5</v>
      </c>
      <c r="D22" s="22">
        <v>0</v>
      </c>
      <c r="E22" s="22">
        <v>154.44999999999999</v>
      </c>
    </row>
    <row r="23" spans="1:5" x14ac:dyDescent="0.35">
      <c r="A23" s="28">
        <v>43164</v>
      </c>
      <c r="B23" s="30" t="s">
        <v>39</v>
      </c>
      <c r="C23" s="24" t="s">
        <v>5</v>
      </c>
      <c r="D23" s="22">
        <v>0</v>
      </c>
      <c r="E23" s="22">
        <v>98.36</v>
      </c>
    </row>
    <row r="24" spans="1:5" x14ac:dyDescent="0.35">
      <c r="A24" s="28">
        <v>43166</v>
      </c>
      <c r="B24" s="30" t="s">
        <v>40</v>
      </c>
      <c r="C24" s="24" t="s">
        <v>5</v>
      </c>
      <c r="D24" s="22">
        <v>0</v>
      </c>
      <c r="E24" s="22">
        <v>150</v>
      </c>
    </row>
    <row r="25" spans="1:5" x14ac:dyDescent="0.35">
      <c r="A25" s="28">
        <v>43164</v>
      </c>
      <c r="B25" s="30" t="s">
        <v>41</v>
      </c>
      <c r="C25" s="24" t="s">
        <v>5</v>
      </c>
      <c r="D25" s="22">
        <v>0</v>
      </c>
      <c r="E25" s="22">
        <v>130</v>
      </c>
    </row>
    <row r="26" spans="1:5" x14ac:dyDescent="0.35">
      <c r="A26" s="28">
        <v>43337</v>
      </c>
      <c r="B26" s="30" t="s">
        <v>42</v>
      </c>
      <c r="C26" s="24" t="s">
        <v>9</v>
      </c>
      <c r="D26" s="22">
        <v>0</v>
      </c>
      <c r="E26" s="22">
        <v>1400</v>
      </c>
    </row>
    <row r="27" spans="1:5" x14ac:dyDescent="0.35">
      <c r="A27" s="28">
        <v>43345</v>
      </c>
      <c r="B27" s="30" t="s">
        <v>43</v>
      </c>
      <c r="C27" s="24" t="s">
        <v>9</v>
      </c>
      <c r="D27" s="22">
        <v>0</v>
      </c>
      <c r="E27" s="22">
        <v>0</v>
      </c>
    </row>
    <row r="28" spans="1:5" x14ac:dyDescent="0.35">
      <c r="A28" s="28">
        <v>43250</v>
      </c>
      <c r="B28" s="30" t="s">
        <v>44</v>
      </c>
      <c r="C28" s="24" t="s">
        <v>12</v>
      </c>
      <c r="D28" s="22">
        <v>2000</v>
      </c>
      <c r="E28" s="22">
        <v>0</v>
      </c>
    </row>
    <row r="29" spans="1:5" x14ac:dyDescent="0.35">
      <c r="A29" s="28">
        <v>43382</v>
      </c>
      <c r="B29" s="30" t="s">
        <v>45</v>
      </c>
      <c r="C29" s="24" t="s">
        <v>9</v>
      </c>
      <c r="D29" s="22">
        <v>0</v>
      </c>
      <c r="E29" s="22">
        <v>0</v>
      </c>
    </row>
    <row r="30" spans="1:5" x14ac:dyDescent="0.35">
      <c r="A30" s="28">
        <v>43495</v>
      </c>
      <c r="B30" s="30" t="s">
        <v>46</v>
      </c>
      <c r="C30" s="24" t="s">
        <v>5</v>
      </c>
      <c r="D30" s="22">
        <v>0</v>
      </c>
      <c r="E30" s="22">
        <v>100</v>
      </c>
    </row>
    <row r="31" spans="1:5" x14ac:dyDescent="0.35">
      <c r="A31" s="28">
        <v>43528</v>
      </c>
      <c r="B31" s="30" t="s">
        <v>47</v>
      </c>
      <c r="C31" s="24" t="s">
        <v>9</v>
      </c>
      <c r="D31" s="22">
        <v>0</v>
      </c>
      <c r="E31" s="22">
        <v>0</v>
      </c>
    </row>
    <row r="32" spans="1:5" x14ac:dyDescent="0.35">
      <c r="A32" s="33">
        <v>43638</v>
      </c>
      <c r="B32" s="32" t="s">
        <v>48</v>
      </c>
      <c r="C32" s="34" t="s">
        <v>9</v>
      </c>
      <c r="D32" s="35">
        <v>0</v>
      </c>
      <c r="E32" s="35">
        <v>0</v>
      </c>
    </row>
    <row r="33" spans="1:5" x14ac:dyDescent="0.35">
      <c r="A33" s="28">
        <v>43598</v>
      </c>
      <c r="B33" s="30" t="s">
        <v>49</v>
      </c>
      <c r="C33" s="24" t="s">
        <v>12</v>
      </c>
      <c r="D33" s="22">
        <v>630</v>
      </c>
      <c r="E33" s="22">
        <v>0</v>
      </c>
    </row>
    <row r="34" spans="1:5" x14ac:dyDescent="0.35">
      <c r="A34" s="33">
        <v>43630</v>
      </c>
      <c r="B34" s="32" t="s">
        <v>50</v>
      </c>
      <c r="C34" s="34" t="s">
        <v>12</v>
      </c>
      <c r="D34" s="35">
        <v>0</v>
      </c>
      <c r="E34" s="35">
        <v>0</v>
      </c>
    </row>
    <row r="35" spans="1:5" x14ac:dyDescent="0.35">
      <c r="A35" s="28">
        <v>43701</v>
      </c>
      <c r="B35" s="30" t="s">
        <v>51</v>
      </c>
      <c r="C35" s="24" t="s">
        <v>5</v>
      </c>
      <c r="D35" s="22">
        <v>0</v>
      </c>
      <c r="E35" s="22">
        <v>881.83</v>
      </c>
    </row>
    <row r="36" spans="1:5" x14ac:dyDescent="0.35">
      <c r="A36" s="33">
        <v>43625</v>
      </c>
      <c r="B36" s="32" t="s">
        <v>52</v>
      </c>
      <c r="C36" s="34" t="s">
        <v>12</v>
      </c>
      <c r="D36" s="35">
        <v>70000</v>
      </c>
      <c r="E36" s="35">
        <v>0</v>
      </c>
    </row>
    <row r="37" spans="1:5" x14ac:dyDescent="0.35">
      <c r="A37" s="28">
        <v>43677</v>
      </c>
      <c r="B37" s="30" t="s">
        <v>53</v>
      </c>
      <c r="C37" s="24" t="s">
        <v>12</v>
      </c>
      <c r="D37" s="22">
        <v>3000</v>
      </c>
      <c r="E37" s="22">
        <v>0</v>
      </c>
    </row>
    <row r="38" spans="1:5" x14ac:dyDescent="0.35">
      <c r="A38" s="28">
        <v>43723</v>
      </c>
      <c r="B38" s="30" t="s">
        <v>54</v>
      </c>
      <c r="C38" s="24" t="s">
        <v>9</v>
      </c>
      <c r="D38" s="22">
        <v>0</v>
      </c>
      <c r="E38" s="22">
        <v>0</v>
      </c>
    </row>
    <row r="39" spans="1:5" x14ac:dyDescent="0.35">
      <c r="A39" s="33">
        <v>43692</v>
      </c>
      <c r="B39" s="32" t="s">
        <v>55</v>
      </c>
      <c r="C39" s="34" t="s">
        <v>12</v>
      </c>
      <c r="D39" s="35">
        <v>8500</v>
      </c>
      <c r="E39" s="35">
        <v>0</v>
      </c>
    </row>
    <row r="40" spans="1:5" x14ac:dyDescent="0.35">
      <c r="A40" s="33">
        <v>43783</v>
      </c>
      <c r="B40" s="32" t="s">
        <v>53</v>
      </c>
      <c r="C40" s="34" t="s">
        <v>12</v>
      </c>
      <c r="D40" s="35">
        <v>0</v>
      </c>
      <c r="E40" s="35">
        <v>0</v>
      </c>
    </row>
    <row r="41" spans="1:5" x14ac:dyDescent="0.35">
      <c r="A41" s="28">
        <v>43866</v>
      </c>
      <c r="B41" s="30" t="s">
        <v>56</v>
      </c>
      <c r="C41" s="24" t="s">
        <v>12</v>
      </c>
      <c r="D41" s="25">
        <v>900</v>
      </c>
      <c r="E41" s="25">
        <v>0</v>
      </c>
    </row>
    <row r="42" spans="1:5" x14ac:dyDescent="0.35">
      <c r="A42" s="23"/>
      <c r="C42" s="26" t="s">
        <v>4</v>
      </c>
      <c r="D42" s="27">
        <f>SUM(D4:D41)</f>
        <v>86530</v>
      </c>
      <c r="E42" s="27">
        <v>31058.61</v>
      </c>
    </row>
    <row r="45" spans="1:5" x14ac:dyDescent="0.35">
      <c r="B45" s="31" t="s">
        <v>70</v>
      </c>
    </row>
  </sheetData>
  <autoFilter ref="A1:E42" xr:uid="{5B90A292-9C78-4A65-887C-59D3A3E4D1CC}">
    <filterColumn colId="0" showButton="0"/>
    <filterColumn colId="1" showButton="0"/>
    <filterColumn colId="2" showButton="0"/>
    <filterColumn colId="3" showButton="0"/>
  </autoFilter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32EB-977D-4717-A21C-AEC7A7655CAE}">
  <dimension ref="A1:I7"/>
  <sheetViews>
    <sheetView workbookViewId="0">
      <selection activeCell="J18" sqref="J18"/>
    </sheetView>
  </sheetViews>
  <sheetFormatPr defaultRowHeight="14.5" x14ac:dyDescent="0.35"/>
  <sheetData>
    <row r="1" spans="1:9" x14ac:dyDescent="0.35">
      <c r="A1" s="38" t="s">
        <v>13</v>
      </c>
      <c r="B1" s="39"/>
      <c r="C1" s="39"/>
      <c r="D1" s="39"/>
      <c r="E1" s="39"/>
      <c r="F1" s="39"/>
      <c r="G1" s="39"/>
      <c r="H1" s="39"/>
      <c r="I1" s="40"/>
    </row>
    <row r="2" spans="1:9" x14ac:dyDescent="0.35">
      <c r="A2" s="41"/>
      <c r="B2" s="42"/>
      <c r="C2" s="42"/>
      <c r="D2" s="42"/>
      <c r="E2" s="42"/>
      <c r="F2" s="42"/>
      <c r="G2" s="42"/>
      <c r="H2" s="42"/>
      <c r="I2" s="43"/>
    </row>
    <row r="3" spans="1:9" x14ac:dyDescent="0.35">
      <c r="A3" s="41"/>
      <c r="B3" s="42"/>
      <c r="C3" s="42"/>
      <c r="D3" s="42"/>
      <c r="E3" s="42"/>
      <c r="F3" s="42"/>
      <c r="G3" s="42"/>
      <c r="H3" s="42"/>
      <c r="I3" s="43"/>
    </row>
    <row r="4" spans="1:9" x14ac:dyDescent="0.35">
      <c r="A4" s="41"/>
      <c r="B4" s="42"/>
      <c r="C4" s="42"/>
      <c r="D4" s="42"/>
      <c r="E4" s="42"/>
      <c r="F4" s="42"/>
      <c r="G4" s="42"/>
      <c r="H4" s="42"/>
      <c r="I4" s="43"/>
    </row>
    <row r="5" spans="1:9" x14ac:dyDescent="0.35">
      <c r="A5" s="41"/>
      <c r="B5" s="42"/>
      <c r="C5" s="42"/>
      <c r="D5" s="42"/>
      <c r="E5" s="42"/>
      <c r="F5" s="42"/>
      <c r="G5" s="42"/>
      <c r="H5" s="42"/>
      <c r="I5" s="43"/>
    </row>
    <row r="6" spans="1:9" x14ac:dyDescent="0.35">
      <c r="A6" s="41"/>
      <c r="B6" s="42"/>
      <c r="C6" s="42"/>
      <c r="D6" s="42"/>
      <c r="E6" s="42"/>
      <c r="F6" s="42"/>
      <c r="G6" s="42"/>
      <c r="H6" s="42"/>
      <c r="I6" s="43"/>
    </row>
    <row r="7" spans="1:9" x14ac:dyDescent="0.35">
      <c r="A7" s="44"/>
      <c r="B7" s="45"/>
      <c r="C7" s="45"/>
      <c r="D7" s="45"/>
      <c r="E7" s="45"/>
      <c r="F7" s="45"/>
      <c r="G7" s="45"/>
      <c r="H7" s="45"/>
      <c r="I7" s="46"/>
    </row>
  </sheetData>
  <mergeCells count="1">
    <mergeCell ref="A1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 RISKS TUTELA DEL PATRIMONIO</vt:lpstr>
      <vt:lpstr>INFORTUNI</vt:lpstr>
      <vt:lpstr>KASKO</vt:lpstr>
      <vt:lpstr>RCA</vt:lpstr>
      <vt:lpstr>RCP</vt:lpstr>
      <vt:lpstr>RCTO</vt:lpstr>
      <vt:lpstr>TUTELA LEGALE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Iacopo Fabbretti</cp:lastModifiedBy>
  <dcterms:created xsi:type="dcterms:W3CDTF">2020-05-06T15:23:21Z</dcterms:created>
  <dcterms:modified xsi:type="dcterms:W3CDTF">2020-06-30T13:32:49Z</dcterms:modified>
</cp:coreProperties>
</file>